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5" yWindow="405" windowWidth="19425" windowHeight="7050" activeTab="1"/>
  </bookViews>
  <sheets>
    <sheet name="Hoja1" sheetId="2" r:id="rId1"/>
    <sheet name="Anexo I-A" sheetId="1" r:id="rId2"/>
  </sheets>
  <definedNames>
    <definedName name="_xlnm._FilterDatabase" localSheetId="1" hidden="1">'Anexo I-A'!$A$1:$W$23</definedName>
    <definedName name="_xlnm.Print_Area" localSheetId="1">'Anexo I-A'!$A$1:$K$22</definedName>
    <definedName name="_xlnm.Print_Titles" localSheetId="1">'Anexo I-A'!$1:$1</definedName>
  </definedNames>
  <calcPr calcId="145621"/>
  <pivotCaches>
    <pivotCache cacheId="2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</calcChain>
</file>

<file path=xl/sharedStrings.xml><?xml version="1.0" encoding="utf-8"?>
<sst xmlns="http://schemas.openxmlformats.org/spreadsheetml/2006/main" count="140" uniqueCount="54">
  <si>
    <t>Solicitud de pedido</t>
  </si>
  <si>
    <t>Posición solicitud de pedido</t>
  </si>
  <si>
    <t>Cantidad</t>
  </si>
  <si>
    <t>Número de Material</t>
  </si>
  <si>
    <t>Dependencia/Entidad</t>
  </si>
  <si>
    <t>Muestra de la convocante</t>
  </si>
  <si>
    <t>Requiere muestra para evaluación</t>
  </si>
  <si>
    <t>Descripción Corta de material</t>
  </si>
  <si>
    <t>Partida</t>
  </si>
  <si>
    <t>SSP</t>
  </si>
  <si>
    <t>NO</t>
  </si>
  <si>
    <t>BOMBAS PARA ALBERCA DE 2HP, 220 VOLTIOS</t>
  </si>
  <si>
    <t>Plataforma Hamaca Colgante</t>
  </si>
  <si>
    <t>SIERRA DE INGLETE</t>
  </si>
  <si>
    <t>SOPLADORA A GASOLINA TIPO MOCHILA</t>
  </si>
  <si>
    <t>CORTADORA LASER CNC</t>
  </si>
  <si>
    <t>ESMERIL DE BANCO DE 5 PULGADAS DE 1/4 HP</t>
  </si>
  <si>
    <t>PLUMA HIDRAULICA</t>
  </si>
  <si>
    <t>TALADRO DE BANCO DE 1/2" X 8" 1/3 HP</t>
  </si>
  <si>
    <t>PATIN HIDRaULICO ANGOSTO</t>
  </si>
  <si>
    <t>TRONZADORA DE DISCOS</t>
  </si>
  <si>
    <t>CORTADORA DE 14"</t>
  </si>
  <si>
    <t>SOLDADORA DE 150 AMPERES TIPO INVERTER</t>
  </si>
  <si>
    <t>DESMALEZADORA TIPO MOCHILA</t>
  </si>
  <si>
    <t>PULIDORA DE PISO</t>
  </si>
  <si>
    <t>MOTOBOMBA CENTRIFUGA PARA AGUA DE 2HP</t>
  </si>
  <si>
    <t>BOMBA HIDRAULICA SUMERGIBLE 4 PULGADAS</t>
  </si>
  <si>
    <t>MOTOSIERRA</t>
  </si>
  <si>
    <t>Apilador hidráulico manual</t>
  </si>
  <si>
    <t>CORTADORA DE METALES DE 14”</t>
  </si>
  <si>
    <t>FORUM CULTURAL</t>
  </si>
  <si>
    <t>SFIA</t>
  </si>
  <si>
    <t>IECA</t>
  </si>
  <si>
    <t>ISAPEG</t>
  </si>
  <si>
    <t>Persona de contacto y datos para la entrega</t>
  </si>
  <si>
    <t>Almacén General de la Dirección de Adquisiciones y Suministros. Carr. Guanajuato-Juventino Rosas Km 9.5 Col. Yerbabuena</t>
  </si>
  <si>
    <t>Lugar de entrega de bienes contratados. Municipio de Guanajuato, estado de Guanajuato</t>
  </si>
  <si>
    <t>Ricardo Tovar Melecio, rtovarm@guanajuato.gob.mx; 473 735 0000 ext 14042</t>
  </si>
  <si>
    <t>Sesareo Daniel Rodríguez Morales, srodriguezm@guanajuato.gob.mx
(477) 689 1432
Carlos Eduardo Arévalo Vázquez,   carevalov@guanajuato.gob.mx 
(477) 689 1432</t>
  </si>
  <si>
    <t>C. Jaime Vázquez Gómez TEL. 4626074502 EXT. 5728</t>
  </si>
  <si>
    <t>Francisco Alain Tovar
Coordinador Académico  de manufactura avanzada
Cel. 462 1521618</t>
  </si>
  <si>
    <t>Elizabeth Aguiñaga
Coordinadora Académica del Sector Servicios
Cel.462 1130371</t>
  </si>
  <si>
    <t>Elizabeth Aguiñaga
Coordinadora Académica del Sector Servicios
Cel. 462 1130371</t>
  </si>
  <si>
    <t>C.P.  Roberto Reynoso Sánchez, rreynososa@guanajuato.gob.mx; 4772878689</t>
  </si>
  <si>
    <t>Felipe de Jesús Acosta Ramírez
facostar@guanajuato.gob.mx</t>
  </si>
  <si>
    <t>Etiquetas de fila</t>
  </si>
  <si>
    <t>Total general</t>
  </si>
  <si>
    <t>Cuenta de Número de Material</t>
  </si>
  <si>
    <t>C. Jesús Rojas Mena   TEL. 472-151-07-00 EXT. 1824</t>
  </si>
  <si>
    <t>Daniel Arroyo
Coordinador Académico del Sector Automotriz
Cel. 477 6678745</t>
  </si>
  <si>
    <t>Daniel Arroyo
Coordinador Académico del Sector Automotriz
Cel.  477 6678745</t>
  </si>
  <si>
    <t>Miguel Garza Rojas
Coordinador Académico de Soldadura y Matricera
Cel. 462 1713259</t>
  </si>
  <si>
    <t>Almacén del Instituto de Salud Pública del Estado de Guanajuato.  Carr. Guanajuato-Juventino Rosas Km 9.5 Col. Yerbabuena</t>
  </si>
  <si>
    <t xml:space="preserve">RFC. GOLS780201F39
SALVADOR GONZALEZ LOPEZ. sgonzalezlopez@guanajuato.gob.mx TEL 473100 70 03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</si>
</sst>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sz val="14"/>
      <color theme="1"/>
      <name val="Arial"/>
      <family val="2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2" fillId="3" borderId="1" xfId="1" applyFont="1" applyFill="1" applyBorder="1" applyAlignment="1">
      <alignment horizontal="center" vertical="center" textRotation="90" wrapText="1"/>
    </xf>
    <xf numFmtId="0" fontId="2" fillId="2" borderId="1" xfId="1" applyFont="1" applyFill="1" applyBorder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4" fillId="0" borderId="0" xfId="0" applyFont="1" applyAlignment="1">
      <alignment horizontal="center"/>
    </xf>
    <xf numFmtId="0" fontId="5" fillId="3" borderId="1" xfId="1" applyFont="1" applyFill="1" applyBorder="1" applyAlignment="1">
      <alignment horizontal="center" vertical="center" textRotation="90" wrapText="1"/>
    </xf>
    <xf numFmtId="0" fontId="4" fillId="0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horizontal="center" vertical="center"/>
    </xf>
    <xf numFmtId="0" fontId="5" fillId="3" borderId="1" xfId="1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ont="1" applyFill="1" applyBorder="1"/>
    <xf numFmtId="0" fontId="3" fillId="0" borderId="0" xfId="0" applyFont="1" applyAlignment="1">
      <alignment horizontal="left" vertical="center" wrapText="1"/>
    </xf>
    <xf numFmtId="0" fontId="0" fillId="0" borderId="1" xfId="0" applyFont="1" applyFill="1" applyBorder="1" applyAlignment="1">
      <alignment wrapText="1"/>
    </xf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NumberFormat="1" applyFont="1"/>
    <xf numFmtId="0" fontId="0" fillId="0" borderId="1" xfId="0" applyFont="1" applyFill="1" applyBorder="1" applyAlignment="1"/>
  </cellXfs>
  <cellStyles count="3">
    <cellStyle name="Millares 2" xfId="2"/>
    <cellStyle name="Normal" xfId="0" builtinId="0"/>
    <cellStyle name="Normal 2" xfId="1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mruColors>
      <color rgb="FFCC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LAUDIA BERENICE RUIZ CERVANTES" refreshedDate="44788.570733449073" createdVersion="4" refreshedVersion="4" minRefreshableVersion="3" recordCount="21">
  <cacheSource type="worksheet">
    <worksheetSource ref="A1:G22" sheet="Anexo I-A"/>
  </cacheSource>
  <cacheFields count="7">
    <cacheField name="Partida" numFmtId="0">
      <sharedItems containsSemiMixedTypes="0" containsString="0" containsNumber="1" containsInteger="1" minValue="1" maxValue="21"/>
    </cacheField>
    <cacheField name="Solicitud de pedido" numFmtId="0">
      <sharedItems containsSemiMixedTypes="0" containsString="0" containsNumber="1" containsInteger="1" minValue="190039966" maxValue="190040207"/>
    </cacheField>
    <cacheField name="Posición solicitud de pedido" numFmtId="0">
      <sharedItems containsSemiMixedTypes="0" containsString="0" containsNumber="1" containsInteger="1" minValue="10" maxValue="100"/>
    </cacheField>
    <cacheField name="Cantidad" numFmtId="0">
      <sharedItems containsSemiMixedTypes="0" containsString="0" containsNumber="1" containsInteger="1" minValue="1" maxValue="4"/>
    </cacheField>
    <cacheField name="Número de Material" numFmtId="0">
      <sharedItems containsSemiMixedTypes="0" containsString="0" containsNumber="1" containsInteger="1" minValue="50561131" maxValue="50562697" count="20">
        <n v="50562678"/>
        <n v="50562692"/>
        <n v="50562655"/>
        <n v="50561217"/>
        <n v="50562691"/>
        <n v="50562358"/>
        <n v="50562344"/>
        <n v="50561995"/>
        <n v="50561505"/>
        <n v="50561202"/>
        <n v="50561214"/>
        <n v="50561131"/>
        <n v="50562109"/>
        <n v="50562129"/>
        <n v="50562689"/>
        <n v="50562690"/>
        <n v="50561464"/>
        <n v="50562697"/>
        <n v="50561975"/>
        <n v="50562670"/>
      </sharedItems>
    </cacheField>
    <cacheField name="Descripción Corta de material" numFmtId="0">
      <sharedItems/>
    </cacheField>
    <cacheField name="Dependencia/Entidad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">
  <r>
    <n v="1"/>
    <n v="190039966"/>
    <n v="10"/>
    <n v="4"/>
    <x v="0"/>
    <s v="BOMBAS PARA ALBERCA DE 2HP, 220 VOLTIOS"/>
    <s v="FORUM CULTURAL"/>
  </r>
  <r>
    <n v="2"/>
    <n v="190040030"/>
    <n v="10"/>
    <n v="1"/>
    <x v="1"/>
    <s v="Plataforma Hamaca Colgante"/>
    <s v="SSP"/>
  </r>
  <r>
    <n v="3"/>
    <n v="190040032"/>
    <n v="10"/>
    <n v="1"/>
    <x v="2"/>
    <s v="SIERRA DE INGLETE"/>
    <s v="SSP"/>
  </r>
  <r>
    <n v="4"/>
    <n v="190040052"/>
    <n v="10"/>
    <n v="1"/>
    <x v="3"/>
    <s v="SOPLADORA A GASOLINA TIPO MOCHILA"/>
    <s v="SFIA"/>
  </r>
  <r>
    <n v="5"/>
    <n v="190040053"/>
    <n v="10"/>
    <n v="1"/>
    <x v="4"/>
    <s v="CORTADORA LASER CNC"/>
    <s v="IECA"/>
  </r>
  <r>
    <n v="6"/>
    <n v="190040053"/>
    <n v="20"/>
    <n v="3"/>
    <x v="5"/>
    <s v="SIERRA DE INGLETE"/>
    <s v="IECA"/>
  </r>
  <r>
    <n v="7"/>
    <n v="190040053"/>
    <n v="30"/>
    <n v="1"/>
    <x v="6"/>
    <s v="ESMERIL DE BANCO DE 5 PULGADAS DE 1/4 HP"/>
    <s v="IECA"/>
  </r>
  <r>
    <n v="8"/>
    <n v="190040053"/>
    <n v="40"/>
    <n v="1"/>
    <x v="7"/>
    <s v="PLUMA HIDRAULICA"/>
    <s v="IECA"/>
  </r>
  <r>
    <n v="9"/>
    <n v="190040053"/>
    <n v="50"/>
    <n v="1"/>
    <x v="8"/>
    <s v="TALADRO DE BANCO DE 1/2&quot; X 8&quot; 1/3 HP"/>
    <s v="IECA"/>
  </r>
  <r>
    <n v="10"/>
    <n v="190040053"/>
    <n v="70"/>
    <n v="1"/>
    <x v="9"/>
    <s v="PATIN HIDRaULICO ANGOSTO"/>
    <s v="IECA"/>
  </r>
  <r>
    <n v="11"/>
    <n v="190040053"/>
    <n v="80"/>
    <n v="1"/>
    <x v="7"/>
    <s v="PLUMA HIDRAULICA"/>
    <s v="IECA"/>
  </r>
  <r>
    <n v="12"/>
    <n v="190040053"/>
    <n v="90"/>
    <n v="1"/>
    <x v="10"/>
    <s v="TRONZADORA DE DISCOS"/>
    <s v="IECA"/>
  </r>
  <r>
    <n v="13"/>
    <n v="190040053"/>
    <n v="100"/>
    <n v="1"/>
    <x v="11"/>
    <s v="CORTADORA DE METALES DE 14”"/>
    <s v="IECA"/>
  </r>
  <r>
    <n v="14"/>
    <n v="190040105"/>
    <n v="10"/>
    <n v="1"/>
    <x v="12"/>
    <s v="CORTADORA DE 14&quot;"/>
    <s v="SFIA"/>
  </r>
  <r>
    <n v="15"/>
    <n v="190040105"/>
    <n v="20"/>
    <n v="1"/>
    <x v="13"/>
    <s v="SOLDADORA DE 150 AMPERES TIPO INVERTER"/>
    <s v="SFIA"/>
  </r>
  <r>
    <n v="16"/>
    <n v="190040105"/>
    <n v="30"/>
    <n v="1"/>
    <x v="14"/>
    <s v="DESMALEZADORA TIPO MOCHILA"/>
    <s v="SFIA"/>
  </r>
  <r>
    <n v="17"/>
    <n v="190040105"/>
    <n v="40"/>
    <n v="1"/>
    <x v="15"/>
    <s v="PULIDORA DE PISO"/>
    <s v="SFIA"/>
  </r>
  <r>
    <n v="18"/>
    <n v="190040124"/>
    <n v="10"/>
    <n v="1"/>
    <x v="16"/>
    <s v="MOTOBOMBA CENTRIFUGA PARA AGUA DE 2HP"/>
    <s v="SFIA"/>
  </r>
  <r>
    <n v="19"/>
    <n v="190040181"/>
    <n v="10"/>
    <n v="1"/>
    <x v="17"/>
    <s v="BOMBA HIDRAULICA SUMERGIBLE 4 PULGADAS"/>
    <s v="SSP"/>
  </r>
  <r>
    <n v="20"/>
    <n v="190040199"/>
    <n v="10"/>
    <n v="1"/>
    <x v="18"/>
    <s v="MOTOSIERRA"/>
    <s v="IECA"/>
  </r>
  <r>
    <n v="21"/>
    <n v="190040207"/>
    <n v="10"/>
    <n v="1"/>
    <x v="19"/>
    <s v="Apilador hidráulico manual"/>
    <s v="ISAPEG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2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>
  <location ref="A3:B24" firstHeaderRow="1" firstDataRow="1" firstDataCol="1"/>
  <pivotFields count="7">
    <pivotField showAll="0"/>
    <pivotField showAll="0"/>
    <pivotField showAll="0"/>
    <pivotField showAll="0"/>
    <pivotField axis="axisRow" dataField="1" showAll="0">
      <items count="21">
        <item x="11"/>
        <item x="9"/>
        <item x="10"/>
        <item x="3"/>
        <item x="16"/>
        <item x="8"/>
        <item x="18"/>
        <item x="7"/>
        <item x="12"/>
        <item x="13"/>
        <item x="6"/>
        <item x="5"/>
        <item x="2"/>
        <item x="19"/>
        <item x="0"/>
        <item x="14"/>
        <item x="15"/>
        <item x="4"/>
        <item x="1"/>
        <item x="17"/>
        <item t="default"/>
      </items>
    </pivotField>
    <pivotField showAll="0"/>
    <pivotField showAll="0"/>
  </pivotFields>
  <rowFields count="1">
    <field x="4"/>
  </rowFields>
  <rowItems count="2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 t="grand">
      <x/>
    </i>
  </rowItems>
  <colItems count="1">
    <i/>
  </colItems>
  <dataFields count="1">
    <dataField name="Cuenta de Número de Material" fld="4" subtotal="count" baseField="4" baseItem="0"/>
  </dataFields>
  <formats count="2">
    <format dxfId="1">
      <pivotArea collapsedLevelsAreSubtotals="1" fieldPosition="0">
        <references count="1">
          <reference field="4" count="1">
            <x v="7"/>
          </reference>
        </references>
      </pivotArea>
    </format>
    <format dxfId="0">
      <pivotArea dataOnly="0" labelOnly="1" fieldPosition="0">
        <references count="1">
          <reference field="4" count="1">
            <x v="7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24"/>
  <sheetViews>
    <sheetView workbookViewId="0">
      <selection activeCell="B1" sqref="B1"/>
    </sheetView>
  </sheetViews>
  <sheetFormatPr baseColWidth="10" defaultRowHeight="15" x14ac:dyDescent="0.25"/>
  <cols>
    <col min="1" max="1" width="17.5703125" bestFit="1" customWidth="1"/>
    <col min="2" max="2" width="28.85546875" bestFit="1" customWidth="1"/>
  </cols>
  <sheetData>
    <row r="3" spans="1:2" x14ac:dyDescent="0.25">
      <c r="A3" s="25" t="s">
        <v>45</v>
      </c>
      <c r="B3" t="s">
        <v>47</v>
      </c>
    </row>
    <row r="4" spans="1:2" x14ac:dyDescent="0.25">
      <c r="A4" s="26">
        <v>50561131</v>
      </c>
      <c r="B4" s="24">
        <v>1</v>
      </c>
    </row>
    <row r="5" spans="1:2" x14ac:dyDescent="0.25">
      <c r="A5" s="26">
        <v>50561202</v>
      </c>
      <c r="B5" s="24">
        <v>1</v>
      </c>
    </row>
    <row r="6" spans="1:2" x14ac:dyDescent="0.25">
      <c r="A6" s="26">
        <v>50561214</v>
      </c>
      <c r="B6" s="24">
        <v>1</v>
      </c>
    </row>
    <row r="7" spans="1:2" x14ac:dyDescent="0.25">
      <c r="A7" s="26">
        <v>50561217</v>
      </c>
      <c r="B7" s="24">
        <v>1</v>
      </c>
    </row>
    <row r="8" spans="1:2" x14ac:dyDescent="0.25">
      <c r="A8" s="26">
        <v>50561464</v>
      </c>
      <c r="B8" s="24">
        <v>1</v>
      </c>
    </row>
    <row r="9" spans="1:2" x14ac:dyDescent="0.25">
      <c r="A9" s="26">
        <v>50561505</v>
      </c>
      <c r="B9" s="24">
        <v>1</v>
      </c>
    </row>
    <row r="10" spans="1:2" x14ac:dyDescent="0.25">
      <c r="A10" s="26">
        <v>50561975</v>
      </c>
      <c r="B10" s="24">
        <v>1</v>
      </c>
    </row>
    <row r="11" spans="1:2" x14ac:dyDescent="0.25">
      <c r="A11" s="27">
        <v>50561995</v>
      </c>
      <c r="B11" s="28">
        <v>2</v>
      </c>
    </row>
    <row r="12" spans="1:2" x14ac:dyDescent="0.25">
      <c r="A12" s="26">
        <v>50562109</v>
      </c>
      <c r="B12" s="24">
        <v>1</v>
      </c>
    </row>
    <row r="13" spans="1:2" x14ac:dyDescent="0.25">
      <c r="A13" s="26">
        <v>50562129</v>
      </c>
      <c r="B13" s="24">
        <v>1</v>
      </c>
    </row>
    <row r="14" spans="1:2" x14ac:dyDescent="0.25">
      <c r="A14" s="26">
        <v>50562344</v>
      </c>
      <c r="B14" s="24">
        <v>1</v>
      </c>
    </row>
    <row r="15" spans="1:2" x14ac:dyDescent="0.25">
      <c r="A15" s="26">
        <v>50562358</v>
      </c>
      <c r="B15" s="24">
        <v>1</v>
      </c>
    </row>
    <row r="16" spans="1:2" x14ac:dyDescent="0.25">
      <c r="A16" s="26">
        <v>50562655</v>
      </c>
      <c r="B16" s="24">
        <v>1</v>
      </c>
    </row>
    <row r="17" spans="1:2" x14ac:dyDescent="0.25">
      <c r="A17" s="26">
        <v>50562670</v>
      </c>
      <c r="B17" s="24">
        <v>1</v>
      </c>
    </row>
    <row r="18" spans="1:2" x14ac:dyDescent="0.25">
      <c r="A18" s="26">
        <v>50562678</v>
      </c>
      <c r="B18" s="24">
        <v>1</v>
      </c>
    </row>
    <row r="19" spans="1:2" x14ac:dyDescent="0.25">
      <c r="A19" s="26">
        <v>50562689</v>
      </c>
      <c r="B19" s="24">
        <v>1</v>
      </c>
    </row>
    <row r="20" spans="1:2" x14ac:dyDescent="0.25">
      <c r="A20" s="26">
        <v>50562690</v>
      </c>
      <c r="B20" s="24">
        <v>1</v>
      </c>
    </row>
    <row r="21" spans="1:2" x14ac:dyDescent="0.25">
      <c r="A21" s="26">
        <v>50562691</v>
      </c>
      <c r="B21" s="24">
        <v>1</v>
      </c>
    </row>
    <row r="22" spans="1:2" x14ac:dyDescent="0.25">
      <c r="A22" s="26">
        <v>50562692</v>
      </c>
      <c r="B22" s="24">
        <v>1</v>
      </c>
    </row>
    <row r="23" spans="1:2" x14ac:dyDescent="0.25">
      <c r="A23" s="26">
        <v>50562697</v>
      </c>
      <c r="B23" s="24">
        <v>1</v>
      </c>
    </row>
    <row r="24" spans="1:2" x14ac:dyDescent="0.25">
      <c r="A24" s="26" t="s">
        <v>46</v>
      </c>
      <c r="B24" s="24">
        <v>21</v>
      </c>
    </row>
  </sheetData>
  <pageMargins left="0.7" right="0.7" top="0.75" bottom="0.75" header="0.3" footer="0.3"/>
  <pageSetup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zoomScale="90" zoomScaleNormal="90" zoomScaleSheetLayoutView="70" workbookViewId="0">
      <pane xSplit="1" topLeftCell="B1" activePane="topRight" state="frozen"/>
      <selection pane="topRight" activeCell="J4" sqref="J4"/>
    </sheetView>
  </sheetViews>
  <sheetFormatPr baseColWidth="10" defaultColWidth="11.42578125" defaultRowHeight="15" x14ac:dyDescent="0.2"/>
  <cols>
    <col min="1" max="1" width="9.28515625" style="9" customWidth="1"/>
    <col min="2" max="2" width="15.140625" style="4" customWidth="1"/>
    <col min="3" max="3" width="8.85546875" style="5" customWidth="1"/>
    <col min="4" max="4" width="11.5703125" style="5" bestFit="1" customWidth="1"/>
    <col min="5" max="5" width="13.85546875" style="5" bestFit="1" customWidth="1"/>
    <col min="6" max="6" width="33.28515625" style="18" customWidth="1"/>
    <col min="7" max="7" width="16.42578125" style="7" customWidth="1"/>
    <col min="8" max="8" width="8" style="16" customWidth="1"/>
    <col min="9" max="9" width="8.85546875" style="16" customWidth="1"/>
    <col min="10" max="10" width="29.140625" style="6" customWidth="1"/>
    <col min="11" max="11" width="43.42578125" style="6" bestFit="1" customWidth="1"/>
    <col min="12" max="13" width="11.42578125" style="3"/>
    <col min="14" max="14" width="32.28515625" style="3" customWidth="1"/>
    <col min="15" max="16384" width="11.42578125" style="3"/>
  </cols>
  <sheetData>
    <row r="1" spans="1:11" ht="127.5" customHeight="1" x14ac:dyDescent="0.2">
      <c r="A1" s="8" t="s">
        <v>8</v>
      </c>
      <c r="B1" s="1" t="s">
        <v>0</v>
      </c>
      <c r="C1" s="1" t="s">
        <v>1</v>
      </c>
      <c r="D1" s="1" t="s">
        <v>2</v>
      </c>
      <c r="E1" s="1" t="s">
        <v>3</v>
      </c>
      <c r="F1" s="17" t="s">
        <v>7</v>
      </c>
      <c r="G1" s="14" t="s">
        <v>4</v>
      </c>
      <c r="H1" s="15" t="s">
        <v>5</v>
      </c>
      <c r="I1" s="15" t="s">
        <v>6</v>
      </c>
      <c r="J1" s="2" t="s">
        <v>36</v>
      </c>
      <c r="K1" s="2" t="s">
        <v>34</v>
      </c>
    </row>
    <row r="2" spans="1:11" s="13" customFormat="1" ht="76.5" customHeight="1" x14ac:dyDescent="0.25">
      <c r="A2" s="19">
        <v>1</v>
      </c>
      <c r="B2" s="21">
        <v>190039966</v>
      </c>
      <c r="C2" s="21">
        <v>10</v>
      </c>
      <c r="D2" s="21">
        <v>4</v>
      </c>
      <c r="E2" s="21">
        <v>50562678</v>
      </c>
      <c r="F2" s="23" t="s">
        <v>11</v>
      </c>
      <c r="G2" s="23" t="s">
        <v>30</v>
      </c>
      <c r="H2" s="10" t="s">
        <v>10</v>
      </c>
      <c r="I2" s="10" t="s">
        <v>10</v>
      </c>
      <c r="J2" s="12" t="s">
        <v>35</v>
      </c>
      <c r="K2" s="11" t="s">
        <v>43</v>
      </c>
    </row>
    <row r="3" spans="1:11" s="13" customFormat="1" ht="76.5" customHeight="1" x14ac:dyDescent="0.25">
      <c r="A3" s="19">
        <f>A2+1</f>
        <v>2</v>
      </c>
      <c r="B3" s="21">
        <v>190040030</v>
      </c>
      <c r="C3" s="21">
        <v>10</v>
      </c>
      <c r="D3" s="21">
        <v>1</v>
      </c>
      <c r="E3" s="21">
        <v>50562692</v>
      </c>
      <c r="F3" s="21" t="s">
        <v>12</v>
      </c>
      <c r="G3" s="29" t="s">
        <v>9</v>
      </c>
      <c r="H3" s="10" t="s">
        <v>10</v>
      </c>
      <c r="I3" s="10" t="s">
        <v>10</v>
      </c>
      <c r="J3" s="12" t="s">
        <v>35</v>
      </c>
      <c r="K3" s="12" t="s">
        <v>37</v>
      </c>
    </row>
    <row r="4" spans="1:11" s="13" customFormat="1" ht="99.75" x14ac:dyDescent="0.25">
      <c r="A4" s="20">
        <f t="shared" ref="A4:A13" si="0">A3+1</f>
        <v>3</v>
      </c>
      <c r="B4" s="21">
        <v>190040032</v>
      </c>
      <c r="C4" s="21">
        <v>10</v>
      </c>
      <c r="D4" s="21">
        <v>1</v>
      </c>
      <c r="E4" s="21">
        <v>50562655</v>
      </c>
      <c r="F4" s="21" t="s">
        <v>13</v>
      </c>
      <c r="G4" s="29" t="s">
        <v>9</v>
      </c>
      <c r="H4" s="10" t="s">
        <v>10</v>
      </c>
      <c r="I4" s="10" t="s">
        <v>10</v>
      </c>
      <c r="J4" s="12" t="s">
        <v>35</v>
      </c>
      <c r="K4" s="12" t="s">
        <v>38</v>
      </c>
    </row>
    <row r="5" spans="1:11" s="13" customFormat="1" ht="71.25" x14ac:dyDescent="0.25">
      <c r="A5" s="20">
        <f t="shared" si="0"/>
        <v>4</v>
      </c>
      <c r="B5" s="21">
        <v>190040052</v>
      </c>
      <c r="C5" s="21">
        <v>10</v>
      </c>
      <c r="D5" s="21">
        <v>1</v>
      </c>
      <c r="E5" s="21">
        <v>50561217</v>
      </c>
      <c r="F5" s="23" t="s">
        <v>14</v>
      </c>
      <c r="G5" s="29" t="s">
        <v>31</v>
      </c>
      <c r="H5" s="10" t="s">
        <v>10</v>
      </c>
      <c r="I5" s="10" t="s">
        <v>10</v>
      </c>
      <c r="J5" s="12" t="s">
        <v>35</v>
      </c>
      <c r="K5" s="12" t="s">
        <v>48</v>
      </c>
    </row>
    <row r="6" spans="1:11" s="13" customFormat="1" ht="71.25" x14ac:dyDescent="0.25">
      <c r="A6" s="20">
        <f t="shared" si="0"/>
        <v>5</v>
      </c>
      <c r="B6" s="21">
        <v>190040053</v>
      </c>
      <c r="C6" s="21">
        <v>10</v>
      </c>
      <c r="D6" s="21">
        <v>1</v>
      </c>
      <c r="E6" s="21">
        <v>50562691</v>
      </c>
      <c r="F6" s="21" t="s">
        <v>15</v>
      </c>
      <c r="G6" s="29" t="s">
        <v>32</v>
      </c>
      <c r="H6" s="10" t="s">
        <v>10</v>
      </c>
      <c r="I6" s="10" t="s">
        <v>10</v>
      </c>
      <c r="J6" s="12" t="s">
        <v>35</v>
      </c>
      <c r="K6" s="12" t="s">
        <v>40</v>
      </c>
    </row>
    <row r="7" spans="1:11" s="13" customFormat="1" ht="71.25" x14ac:dyDescent="0.25">
      <c r="A7" s="19">
        <f t="shared" si="0"/>
        <v>6</v>
      </c>
      <c r="B7" s="21">
        <v>190040053</v>
      </c>
      <c r="C7" s="21">
        <v>20</v>
      </c>
      <c r="D7" s="21">
        <v>3</v>
      </c>
      <c r="E7" s="21">
        <v>50562358</v>
      </c>
      <c r="F7" s="21" t="s">
        <v>13</v>
      </c>
      <c r="G7" s="29" t="s">
        <v>32</v>
      </c>
      <c r="H7" s="10" t="s">
        <v>10</v>
      </c>
      <c r="I7" s="10" t="s">
        <v>10</v>
      </c>
      <c r="J7" s="12" t="s">
        <v>35</v>
      </c>
      <c r="K7" s="12" t="s">
        <v>41</v>
      </c>
    </row>
    <row r="8" spans="1:11" s="13" customFormat="1" ht="71.25" x14ac:dyDescent="0.25">
      <c r="A8" s="20">
        <f t="shared" si="0"/>
        <v>7</v>
      </c>
      <c r="B8" s="21">
        <v>190040053</v>
      </c>
      <c r="C8" s="21">
        <v>30</v>
      </c>
      <c r="D8" s="21">
        <v>1</v>
      </c>
      <c r="E8" s="21">
        <v>50562344</v>
      </c>
      <c r="F8" s="23" t="s">
        <v>16</v>
      </c>
      <c r="G8" s="29" t="s">
        <v>32</v>
      </c>
      <c r="H8" s="10" t="s">
        <v>10</v>
      </c>
      <c r="I8" s="10" t="s">
        <v>10</v>
      </c>
      <c r="J8" s="12" t="s">
        <v>35</v>
      </c>
      <c r="K8" s="12" t="s">
        <v>42</v>
      </c>
    </row>
    <row r="9" spans="1:11" s="13" customFormat="1" ht="71.25" x14ac:dyDescent="0.25">
      <c r="A9" s="20">
        <f t="shared" si="0"/>
        <v>8</v>
      </c>
      <c r="B9" s="21">
        <v>190040053</v>
      </c>
      <c r="C9" s="21">
        <v>40</v>
      </c>
      <c r="D9" s="21">
        <v>1</v>
      </c>
      <c r="E9" s="21">
        <v>50561995</v>
      </c>
      <c r="F9" s="21" t="s">
        <v>17</v>
      </c>
      <c r="G9" s="29" t="s">
        <v>32</v>
      </c>
      <c r="H9" s="10" t="s">
        <v>10</v>
      </c>
      <c r="I9" s="10" t="s">
        <v>10</v>
      </c>
      <c r="J9" s="12" t="s">
        <v>35</v>
      </c>
      <c r="K9" s="12" t="s">
        <v>49</v>
      </c>
    </row>
    <row r="10" spans="1:11" s="13" customFormat="1" ht="71.25" x14ac:dyDescent="0.25">
      <c r="A10" s="20">
        <f t="shared" si="0"/>
        <v>9</v>
      </c>
      <c r="B10" s="21">
        <v>190040053</v>
      </c>
      <c r="C10" s="21">
        <v>50</v>
      </c>
      <c r="D10" s="21">
        <v>1</v>
      </c>
      <c r="E10" s="21">
        <v>50561505</v>
      </c>
      <c r="F10" s="23" t="s">
        <v>18</v>
      </c>
      <c r="G10" s="29" t="s">
        <v>32</v>
      </c>
      <c r="H10" s="10" t="s">
        <v>10</v>
      </c>
      <c r="I10" s="10" t="s">
        <v>10</v>
      </c>
      <c r="J10" s="12" t="s">
        <v>35</v>
      </c>
      <c r="K10" s="12" t="s">
        <v>42</v>
      </c>
    </row>
    <row r="11" spans="1:11" s="13" customFormat="1" ht="71.25" x14ac:dyDescent="0.25">
      <c r="A11" s="19">
        <f t="shared" si="0"/>
        <v>10</v>
      </c>
      <c r="B11" s="21">
        <v>190040053</v>
      </c>
      <c r="C11" s="21">
        <v>70</v>
      </c>
      <c r="D11" s="21">
        <v>1</v>
      </c>
      <c r="E11" s="21">
        <v>50561202</v>
      </c>
      <c r="F11" s="21" t="s">
        <v>19</v>
      </c>
      <c r="G11" s="29" t="s">
        <v>32</v>
      </c>
      <c r="H11" s="10" t="s">
        <v>10</v>
      </c>
      <c r="I11" s="10" t="s">
        <v>10</v>
      </c>
      <c r="J11" s="12" t="s">
        <v>35</v>
      </c>
      <c r="K11" s="12" t="s">
        <v>50</v>
      </c>
    </row>
    <row r="12" spans="1:11" s="13" customFormat="1" ht="71.25" x14ac:dyDescent="0.25">
      <c r="A12" s="19">
        <f t="shared" si="0"/>
        <v>11</v>
      </c>
      <c r="B12" s="21">
        <v>190040053</v>
      </c>
      <c r="C12" s="21">
        <v>80</v>
      </c>
      <c r="D12" s="21">
        <v>1</v>
      </c>
      <c r="E12" s="21">
        <v>50561995</v>
      </c>
      <c r="F12" s="21" t="s">
        <v>17</v>
      </c>
      <c r="G12" s="29" t="s">
        <v>32</v>
      </c>
      <c r="H12" s="10" t="s">
        <v>10</v>
      </c>
      <c r="I12" s="10" t="s">
        <v>10</v>
      </c>
      <c r="J12" s="12" t="s">
        <v>35</v>
      </c>
      <c r="K12" s="12" t="s">
        <v>49</v>
      </c>
    </row>
    <row r="13" spans="1:11" s="13" customFormat="1" ht="71.25" x14ac:dyDescent="0.25">
      <c r="A13" s="19">
        <f t="shared" si="0"/>
        <v>12</v>
      </c>
      <c r="B13" s="21">
        <v>190040053</v>
      </c>
      <c r="C13" s="21">
        <v>90</v>
      </c>
      <c r="D13" s="21">
        <v>1</v>
      </c>
      <c r="E13" s="21">
        <v>50561214</v>
      </c>
      <c r="F13" s="21" t="s">
        <v>20</v>
      </c>
      <c r="G13" s="29" t="s">
        <v>32</v>
      </c>
      <c r="H13" s="10" t="s">
        <v>10</v>
      </c>
      <c r="I13" s="10" t="s">
        <v>10</v>
      </c>
      <c r="J13" s="12" t="s">
        <v>35</v>
      </c>
      <c r="K13" s="12" t="s">
        <v>42</v>
      </c>
    </row>
    <row r="14" spans="1:11" s="13" customFormat="1" ht="71.25" x14ac:dyDescent="0.25">
      <c r="A14" s="19">
        <v>13</v>
      </c>
      <c r="B14" s="21">
        <v>190040053</v>
      </c>
      <c r="C14" s="21">
        <v>100</v>
      </c>
      <c r="D14" s="21">
        <v>1</v>
      </c>
      <c r="E14" s="21">
        <v>50561131</v>
      </c>
      <c r="F14" s="23" t="s">
        <v>29</v>
      </c>
      <c r="G14" s="29" t="s">
        <v>32</v>
      </c>
      <c r="H14" s="10" t="s">
        <v>10</v>
      </c>
      <c r="I14" s="10" t="s">
        <v>10</v>
      </c>
      <c r="J14" s="12" t="s">
        <v>35</v>
      </c>
      <c r="K14" s="12" t="s">
        <v>51</v>
      </c>
    </row>
    <row r="15" spans="1:11" s="13" customFormat="1" ht="71.25" x14ac:dyDescent="0.25">
      <c r="A15" s="19">
        <v>14</v>
      </c>
      <c r="B15" s="21">
        <v>190040105</v>
      </c>
      <c r="C15" s="21">
        <v>10</v>
      </c>
      <c r="D15" s="21">
        <v>1</v>
      </c>
      <c r="E15" s="21">
        <v>50562109</v>
      </c>
      <c r="F15" s="21" t="s">
        <v>21</v>
      </c>
      <c r="G15" s="29" t="s">
        <v>31</v>
      </c>
      <c r="H15" s="10" t="s">
        <v>10</v>
      </c>
      <c r="I15" s="10" t="s">
        <v>10</v>
      </c>
      <c r="J15" s="12" t="s">
        <v>35</v>
      </c>
      <c r="K15" s="12" t="s">
        <v>39</v>
      </c>
    </row>
    <row r="16" spans="1:11" s="13" customFormat="1" ht="71.25" x14ac:dyDescent="0.25">
      <c r="A16" s="19">
        <v>15</v>
      </c>
      <c r="B16" s="21">
        <v>190040105</v>
      </c>
      <c r="C16" s="21">
        <v>20</v>
      </c>
      <c r="D16" s="21">
        <v>1</v>
      </c>
      <c r="E16" s="21">
        <v>50562129</v>
      </c>
      <c r="F16" s="23" t="s">
        <v>22</v>
      </c>
      <c r="G16" s="29" t="s">
        <v>31</v>
      </c>
      <c r="H16" s="10" t="s">
        <v>10</v>
      </c>
      <c r="I16" s="10" t="s">
        <v>10</v>
      </c>
      <c r="J16" s="12" t="s">
        <v>35</v>
      </c>
      <c r="K16" s="12" t="s">
        <v>39</v>
      </c>
    </row>
    <row r="17" spans="1:14" s="13" customFormat="1" ht="71.25" x14ac:dyDescent="0.25">
      <c r="A17" s="19">
        <v>16</v>
      </c>
      <c r="B17" s="21">
        <v>190040105</v>
      </c>
      <c r="C17" s="21">
        <v>30</v>
      </c>
      <c r="D17" s="21">
        <v>1</v>
      </c>
      <c r="E17" s="21">
        <v>50562689</v>
      </c>
      <c r="F17" s="23" t="s">
        <v>23</v>
      </c>
      <c r="G17" s="29" t="s">
        <v>31</v>
      </c>
      <c r="H17" s="10" t="s">
        <v>10</v>
      </c>
      <c r="I17" s="10" t="s">
        <v>10</v>
      </c>
      <c r="J17" s="12" t="s">
        <v>35</v>
      </c>
      <c r="K17" s="12" t="s">
        <v>39</v>
      </c>
    </row>
    <row r="18" spans="1:14" s="13" customFormat="1" ht="71.25" x14ac:dyDescent="0.25">
      <c r="A18" s="19">
        <v>17</v>
      </c>
      <c r="B18" s="21">
        <v>190040105</v>
      </c>
      <c r="C18" s="21">
        <v>40</v>
      </c>
      <c r="D18" s="21">
        <v>1</v>
      </c>
      <c r="E18" s="21">
        <v>50562690</v>
      </c>
      <c r="F18" s="21" t="s">
        <v>24</v>
      </c>
      <c r="G18" s="29" t="s">
        <v>31</v>
      </c>
      <c r="H18" s="10" t="s">
        <v>10</v>
      </c>
      <c r="I18" s="10" t="s">
        <v>10</v>
      </c>
      <c r="J18" s="12" t="s">
        <v>35</v>
      </c>
      <c r="K18" s="12" t="s">
        <v>39</v>
      </c>
    </row>
    <row r="19" spans="1:14" s="13" customFormat="1" ht="71.25" x14ac:dyDescent="0.25">
      <c r="A19" s="19">
        <v>18</v>
      </c>
      <c r="B19" s="21">
        <v>190040124</v>
      </c>
      <c r="C19" s="21">
        <v>10</v>
      </c>
      <c r="D19" s="21">
        <v>1</v>
      </c>
      <c r="E19" s="21">
        <v>50561464</v>
      </c>
      <c r="F19" s="23" t="s">
        <v>25</v>
      </c>
      <c r="G19" s="29" t="s">
        <v>31</v>
      </c>
      <c r="H19" s="10" t="s">
        <v>10</v>
      </c>
      <c r="I19" s="10" t="s">
        <v>10</v>
      </c>
      <c r="J19" s="12" t="s">
        <v>35</v>
      </c>
      <c r="K19" s="12" t="s">
        <v>39</v>
      </c>
    </row>
    <row r="20" spans="1:14" s="13" customFormat="1" ht="71.25" x14ac:dyDescent="0.25">
      <c r="A20" s="19">
        <v>19</v>
      </c>
      <c r="B20" s="21">
        <v>190040181</v>
      </c>
      <c r="C20" s="21">
        <v>10</v>
      </c>
      <c r="D20" s="21">
        <v>1</v>
      </c>
      <c r="E20" s="21">
        <v>50562697</v>
      </c>
      <c r="F20" s="23" t="s">
        <v>26</v>
      </c>
      <c r="G20" s="29" t="s">
        <v>9</v>
      </c>
      <c r="H20" s="10" t="s">
        <v>10</v>
      </c>
      <c r="I20" s="10" t="s">
        <v>10</v>
      </c>
      <c r="J20" s="12" t="s">
        <v>35</v>
      </c>
      <c r="K20" s="12" t="s">
        <v>44</v>
      </c>
      <c r="N20" s="22"/>
    </row>
    <row r="21" spans="1:14" s="13" customFormat="1" ht="71.25" x14ac:dyDescent="0.25">
      <c r="A21" s="19">
        <v>20</v>
      </c>
      <c r="B21" s="21">
        <v>190040199</v>
      </c>
      <c r="C21" s="21">
        <v>10</v>
      </c>
      <c r="D21" s="21">
        <v>1</v>
      </c>
      <c r="E21" s="21">
        <v>50561975</v>
      </c>
      <c r="F21" s="21" t="s">
        <v>27</v>
      </c>
      <c r="G21" s="29" t="s">
        <v>32</v>
      </c>
      <c r="H21" s="10" t="s">
        <v>10</v>
      </c>
      <c r="I21" s="10" t="s">
        <v>10</v>
      </c>
      <c r="J21" s="12" t="s">
        <v>35</v>
      </c>
      <c r="K21" s="12" t="s">
        <v>42</v>
      </c>
    </row>
    <row r="22" spans="1:14" s="13" customFormat="1" ht="85.5" x14ac:dyDescent="0.25">
      <c r="A22" s="19">
        <v>21</v>
      </c>
      <c r="B22" s="21">
        <v>190040207</v>
      </c>
      <c r="C22" s="21">
        <v>10</v>
      </c>
      <c r="D22" s="21">
        <v>1</v>
      </c>
      <c r="E22" s="21">
        <v>50562670</v>
      </c>
      <c r="F22" s="21" t="s">
        <v>28</v>
      </c>
      <c r="G22" s="29" t="s">
        <v>33</v>
      </c>
      <c r="H22" s="10" t="s">
        <v>10</v>
      </c>
      <c r="I22" s="10" t="s">
        <v>10</v>
      </c>
      <c r="J22" s="12" t="s">
        <v>52</v>
      </c>
      <c r="K22" s="12" t="s">
        <v>53</v>
      </c>
    </row>
    <row r="23" spans="1:14" s="13" customFormat="1" ht="14.25" x14ac:dyDescent="0.25"/>
  </sheetData>
  <autoFilter ref="A1:W23"/>
  <pageMargins left="0.43307086614173229" right="0.27559055118110237" top="0.51181102362204722" bottom="0.35433070866141736" header="0.31496062992125984" footer="0.19685039370078741"/>
  <pageSetup scale="44" orientation="portrait" verticalDpi="300" r:id="rId1"/>
  <headerFooter>
    <oddHeader>&amp;R&amp;"-,Negrita"&amp;16ANEXO I-A</oddHead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</vt:lpstr>
      <vt:lpstr>Anexo I-A</vt:lpstr>
      <vt:lpstr>'Anexo I-A'!Área_de_impresión</vt:lpstr>
      <vt:lpstr>'Anexo I-A'!Títulos_a_imprimir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EJCompras9</dc:creator>
  <cp:lastModifiedBy>CLAUDIA BERENICE RUIZ CERVANTES</cp:lastModifiedBy>
  <cp:lastPrinted>2022-08-15T19:44:48Z</cp:lastPrinted>
  <dcterms:created xsi:type="dcterms:W3CDTF">2017-11-08T18:34:22Z</dcterms:created>
  <dcterms:modified xsi:type="dcterms:W3CDTF">2022-08-25T19:02:10Z</dcterms:modified>
</cp:coreProperties>
</file>